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6" i="1"/>
  <c r="I58" l="1"/>
  <c r="I17"/>
  <c r="K59"/>
  <c r="J59"/>
  <c r="I59"/>
  <c r="H59"/>
  <c r="G59"/>
  <c r="F59"/>
  <c r="K58"/>
  <c r="J58"/>
  <c r="H58"/>
  <c r="G58"/>
  <c r="F58"/>
  <c r="E58"/>
  <c r="K57"/>
  <c r="J57"/>
  <c r="I57"/>
  <c r="H57"/>
  <c r="D57" s="1"/>
  <c r="G57"/>
  <c r="F57"/>
  <c r="E57"/>
  <c r="J56"/>
  <c r="K56"/>
  <c r="I56"/>
  <c r="H56"/>
  <c r="G56"/>
  <c r="F56"/>
  <c r="E56"/>
  <c r="K50"/>
  <c r="J50"/>
  <c r="I50"/>
  <c r="H50"/>
  <c r="G50"/>
  <c r="F50"/>
  <c r="E50"/>
  <c r="K55"/>
  <c r="J55"/>
  <c r="I55"/>
  <c r="H55"/>
  <c r="G55"/>
  <c r="F55"/>
  <c r="E55"/>
  <c r="K43"/>
  <c r="J43"/>
  <c r="I43"/>
  <c r="H43"/>
  <c r="G43"/>
  <c r="F43"/>
  <c r="E43"/>
  <c r="K38"/>
  <c r="J38"/>
  <c r="I38"/>
  <c r="H38"/>
  <c r="G38"/>
  <c r="F38"/>
  <c r="E38"/>
  <c r="K33"/>
  <c r="J33"/>
  <c r="I33"/>
  <c r="H33"/>
  <c r="G33"/>
  <c r="F33"/>
  <c r="E33"/>
  <c r="K28"/>
  <c r="J28"/>
  <c r="H28"/>
  <c r="G28"/>
  <c r="F28"/>
  <c r="E28"/>
  <c r="K22"/>
  <c r="J22"/>
  <c r="I22"/>
  <c r="H22"/>
  <c r="G22"/>
  <c r="F22"/>
  <c r="E22"/>
  <c r="K17"/>
  <c r="J17"/>
  <c r="H17"/>
  <c r="G17"/>
  <c r="F17"/>
  <c r="D42"/>
  <c r="D41"/>
  <c r="D40"/>
  <c r="D39"/>
  <c r="D51"/>
  <c r="D52"/>
  <c r="D53"/>
  <c r="D54"/>
  <c r="D18"/>
  <c r="D19"/>
  <c r="D20"/>
  <c r="D21"/>
  <c r="D14"/>
  <c r="D15"/>
  <c r="D13"/>
  <c r="D47"/>
  <c r="I28" l="1"/>
  <c r="D28" s="1"/>
  <c r="F60"/>
  <c r="D58"/>
  <c r="D50"/>
  <c r="D55"/>
  <c r="D43"/>
  <c r="D38"/>
  <c r="D33"/>
  <c r="E16"/>
  <c r="E17" l="1"/>
  <c r="E59"/>
  <c r="D17"/>
  <c r="D16"/>
  <c r="K60"/>
  <c r="J60"/>
  <c r="I60"/>
  <c r="H60"/>
  <c r="D49"/>
  <c r="D48"/>
  <c r="D46"/>
  <c r="D37"/>
  <c r="D36"/>
  <c r="D35"/>
  <c r="D34"/>
  <c r="D32"/>
  <c r="D31"/>
  <c r="D30"/>
  <c r="D29"/>
  <c r="D27"/>
  <c r="D26"/>
  <c r="D25"/>
  <c r="D24"/>
  <c r="D22" l="1"/>
  <c r="D59"/>
  <c r="G60"/>
  <c r="D56"/>
  <c r="E60"/>
  <c r="D60" l="1"/>
</calcChain>
</file>

<file path=xl/sharedStrings.xml><?xml version="1.0" encoding="utf-8"?>
<sst xmlns="http://schemas.openxmlformats.org/spreadsheetml/2006/main" count="85" uniqueCount="41">
  <si>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</si>
  <si>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</si>
  <si>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</si>
  <si>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</si>
  <si>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</si>
  <si>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</si>
  <si>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</si>
  <si>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</si>
  <si>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</si>
  <si>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</si>
  <si>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"Обеспечение качественным, доступным жильем и объектами жилищно-коммунального хозяйства населения Пинежского района на 2014 – 2020 годы"</t>
  </si>
  <si>
    <t>федеральный</t>
  </si>
  <si>
    <t xml:space="preserve"> показатели результата  реализации мероприятия </t>
  </si>
  <si>
    <t>Задача 1. Обеспечение территории Пинежского района документами территориального планирования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</si>
  <si>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</si>
  <si>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</si>
  <si>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</si>
  <si>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</si>
  <si>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</si>
  <si>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</si>
  <si>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</si>
  <si>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</si>
  <si>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</si>
  <si>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</si>
  <si>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</si>
  <si>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</si>
  <si>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</si>
  <si>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</si>
  <si>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</si>
  <si>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</si>
  <si>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</si>
  <si>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</si>
  <si>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2020 годы"
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</si>
  <si>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</si>
  <si>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</si>
  <si>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</si>
  <si>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</si>
  <si>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2.4. Строительство многокварирных домов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</si>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</sst>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8" fillId="0" borderId="2" xfId="0" applyNumberFormat="1" applyFont="1" applyBorder="1"/>
    <xf numFmtId="164" fontId="8" fillId="0" borderId="3" xfId="0" applyNumberFormat="1" applyFont="1" applyBorder="1"/>
    <xf numFmtId="164" fontId="8" fillId="0" borderId="4" xfId="0" applyNumberFormat="1" applyFont="1" applyBorder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2" xfId="0" applyNumberFormat="1" applyFont="1" applyBorder="1" applyAlignment="1">
      <alignment vertical="top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5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zoomScale="120" zoomScaleNormal="120" workbookViewId="0">
      <selection activeCell="K28" sqref="K28"/>
    </sheetView>
  </sheetViews>
  <sheetFormatPr defaultRowHeight="15"/>
  <cols>
    <col min="1" max="1" width="22.42578125" customWidth="1"/>
    <col min="2" max="2" width="15.140625" customWidth="1"/>
    <col min="3" max="3" width="11.5703125" customWidth="1"/>
    <col min="4" max="4" width="9.140625" customWidth="1"/>
    <col min="5" max="5" width="7.42578125" customWidth="1"/>
    <col min="6" max="6" width="6.5703125" customWidth="1"/>
    <col min="7" max="8" width="7.7109375" customWidth="1"/>
    <col min="9" max="9" width="7.42578125" style="24" customWidth="1"/>
    <col min="10" max="11" width="7.85546875" customWidth="1"/>
    <col min="12" max="12" width="19.5703125" customWidth="1"/>
  </cols>
  <sheetData>
    <row r="1" spans="1:12" ht="92.25" customHeight="1">
      <c r="A1" s="1"/>
      <c r="F1" s="36" t="s">
        <v>32</v>
      </c>
      <c r="G1" s="37"/>
      <c r="H1" s="37"/>
      <c r="I1" s="37"/>
      <c r="J1" s="37"/>
      <c r="K1" s="37"/>
      <c r="L1" s="37"/>
    </row>
    <row r="2" spans="1:12" s="3" customFormat="1" ht="15.7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s="6" customFormat="1" ht="12.75">
      <c r="A3" s="43" t="s">
        <v>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s="6" customFormat="1" ht="12.75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s="3" customFormat="1">
      <c r="A5" s="4"/>
      <c r="I5" s="17"/>
    </row>
    <row r="6" spans="1:12" s="3" customFormat="1">
      <c r="A6" s="40" t="s">
        <v>16</v>
      </c>
      <c r="B6" s="40" t="s">
        <v>24</v>
      </c>
      <c r="C6" s="40" t="s">
        <v>4</v>
      </c>
      <c r="D6" s="40" t="s">
        <v>6</v>
      </c>
      <c r="E6" s="40"/>
      <c r="F6" s="40"/>
      <c r="G6" s="40"/>
      <c r="H6" s="40"/>
      <c r="I6" s="40"/>
      <c r="J6" s="40"/>
      <c r="K6" s="40"/>
      <c r="L6" s="40" t="s">
        <v>12</v>
      </c>
    </row>
    <row r="7" spans="1:12" s="3" customFormat="1">
      <c r="A7" s="41"/>
      <c r="B7" s="41"/>
      <c r="C7" s="41"/>
      <c r="D7" s="40"/>
      <c r="E7" s="40"/>
      <c r="F7" s="40"/>
      <c r="G7" s="40"/>
      <c r="H7" s="40"/>
      <c r="I7" s="40"/>
      <c r="J7" s="40"/>
      <c r="K7" s="40"/>
      <c r="L7" s="41"/>
    </row>
    <row r="8" spans="1:12" s="3" customFormat="1">
      <c r="A8" s="41"/>
      <c r="B8" s="41"/>
      <c r="C8" s="41"/>
      <c r="D8" s="40" t="s">
        <v>1</v>
      </c>
      <c r="E8" s="40">
        <v>2014</v>
      </c>
      <c r="F8" s="40">
        <v>2015</v>
      </c>
      <c r="G8" s="40">
        <v>2016</v>
      </c>
      <c r="H8" s="40">
        <v>2017</v>
      </c>
      <c r="I8" s="38">
        <v>2018</v>
      </c>
      <c r="J8" s="40">
        <v>2019</v>
      </c>
      <c r="K8" s="40">
        <v>2020</v>
      </c>
      <c r="L8" s="41"/>
    </row>
    <row r="9" spans="1:12" s="3" customFormat="1" ht="3" hidden="1" customHeight="1">
      <c r="A9" s="41"/>
      <c r="B9" s="41"/>
      <c r="C9" s="41"/>
      <c r="D9" s="40"/>
      <c r="E9" s="41"/>
      <c r="F9" s="41"/>
      <c r="G9" s="41"/>
      <c r="H9" s="41"/>
      <c r="I9" s="39"/>
      <c r="J9" s="41"/>
      <c r="K9" s="41"/>
      <c r="L9" s="41"/>
    </row>
    <row r="10" spans="1:12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8">
        <v>9</v>
      </c>
      <c r="J10" s="5">
        <v>10</v>
      </c>
      <c r="K10" s="5">
        <v>11</v>
      </c>
      <c r="L10" s="5">
        <v>12</v>
      </c>
    </row>
    <row r="11" spans="1:12" s="3" customFormat="1" ht="15" customHeight="1">
      <c r="A11" s="33" t="s">
        <v>18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5"/>
    </row>
    <row r="12" spans="1:12" s="3" customFormat="1" ht="15" customHeight="1">
      <c r="A12" s="33" t="s">
        <v>13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s="10" customFormat="1" ht="15" customHeight="1">
      <c r="A13" s="25" t="s">
        <v>29</v>
      </c>
      <c r="B13" s="28" t="s">
        <v>23</v>
      </c>
      <c r="C13" s="7" t="s">
        <v>11</v>
      </c>
      <c r="D13" s="8">
        <f>E13+F13+G13+H13+I13+J13+K13</f>
        <v>0</v>
      </c>
      <c r="E13" s="9"/>
      <c r="F13" s="9"/>
      <c r="G13" s="9"/>
      <c r="H13" s="9"/>
      <c r="I13" s="19"/>
      <c r="J13" s="9"/>
      <c r="K13" s="9"/>
      <c r="L13" s="25" t="s">
        <v>31</v>
      </c>
    </row>
    <row r="14" spans="1:12" s="10" customFormat="1" ht="15" customHeight="1">
      <c r="A14" s="26"/>
      <c r="B14" s="29"/>
      <c r="C14" s="8" t="s">
        <v>2</v>
      </c>
      <c r="D14" s="8">
        <f t="shared" ref="D14:D22" si="0">E14+F14+G14+H14+I14+J14+K14</f>
        <v>1680.6</v>
      </c>
      <c r="E14" s="8">
        <v>1213.0999999999999</v>
      </c>
      <c r="F14" s="8">
        <v>467.5</v>
      </c>
      <c r="G14" s="8"/>
      <c r="H14" s="16"/>
      <c r="I14" s="20"/>
      <c r="J14" s="8"/>
      <c r="K14" s="8"/>
      <c r="L14" s="31"/>
    </row>
    <row r="15" spans="1:12" s="10" customFormat="1" ht="11.25">
      <c r="A15" s="26"/>
      <c r="B15" s="29"/>
      <c r="C15" s="8" t="s">
        <v>21</v>
      </c>
      <c r="D15" s="8">
        <f t="shared" si="0"/>
        <v>2607.1999999999998</v>
      </c>
      <c r="E15" s="8"/>
      <c r="F15" s="8"/>
      <c r="G15" s="8"/>
      <c r="H15" s="8">
        <v>852</v>
      </c>
      <c r="I15" s="20">
        <v>1755.2</v>
      </c>
      <c r="J15" s="8"/>
      <c r="K15" s="8"/>
      <c r="L15" s="31"/>
    </row>
    <row r="16" spans="1:12" s="10" customFormat="1" ht="15" customHeight="1">
      <c r="A16" s="26"/>
      <c r="B16" s="29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20"/>
      <c r="J16" s="8"/>
      <c r="K16" s="8"/>
      <c r="L16" s="31"/>
    </row>
    <row r="17" spans="1:12" s="10" customFormat="1" ht="15" customHeight="1">
      <c r="A17" s="27"/>
      <c r="B17" s="30"/>
      <c r="C17" s="8" t="s">
        <v>3</v>
      </c>
      <c r="D17" s="8">
        <f t="shared" si="0"/>
        <v>5412</v>
      </c>
      <c r="E17" s="8">
        <f t="shared" ref="E17:K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20">
        <f>SUM(I13:I16)</f>
        <v>1755.2</v>
      </c>
      <c r="J17" s="8">
        <f t="shared" si="1"/>
        <v>0</v>
      </c>
      <c r="K17" s="8">
        <f t="shared" si="1"/>
        <v>0</v>
      </c>
      <c r="L17" s="32"/>
    </row>
    <row r="18" spans="1:12" s="10" customFormat="1" ht="15" customHeight="1">
      <c r="A18" s="25" t="s">
        <v>30</v>
      </c>
      <c r="B18" s="28" t="s">
        <v>23</v>
      </c>
      <c r="C18" s="7" t="s">
        <v>11</v>
      </c>
      <c r="D18" s="8">
        <f t="shared" si="0"/>
        <v>0</v>
      </c>
      <c r="E18" s="9"/>
      <c r="F18" s="9"/>
      <c r="G18" s="9"/>
      <c r="H18" s="9"/>
      <c r="I18" s="19"/>
      <c r="J18" s="9"/>
      <c r="K18" s="9"/>
      <c r="L18" s="25" t="s">
        <v>28</v>
      </c>
    </row>
    <row r="19" spans="1:12" s="10" customFormat="1" ht="15" customHeight="1">
      <c r="A19" s="26"/>
      <c r="B19" s="29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20"/>
      <c r="J19" s="8"/>
      <c r="K19" s="8"/>
      <c r="L19" s="31"/>
    </row>
    <row r="20" spans="1:12" s="10" customFormat="1" ht="11.25">
      <c r="A20" s="26"/>
      <c r="B20" s="29"/>
      <c r="C20" s="8" t="s">
        <v>21</v>
      </c>
      <c r="D20" s="8">
        <f t="shared" si="0"/>
        <v>104.6</v>
      </c>
      <c r="E20" s="8">
        <v>104.6</v>
      </c>
      <c r="F20" s="8"/>
      <c r="G20" s="8"/>
      <c r="H20" s="8"/>
      <c r="I20" s="20"/>
      <c r="J20" s="8"/>
      <c r="K20" s="8"/>
      <c r="L20" s="31"/>
    </row>
    <row r="21" spans="1:12" s="10" customFormat="1" ht="15" customHeight="1">
      <c r="A21" s="26"/>
      <c r="B21" s="29"/>
      <c r="C21" s="8" t="s">
        <v>5</v>
      </c>
      <c r="D21" s="8">
        <f t="shared" si="0"/>
        <v>0</v>
      </c>
      <c r="E21" s="8"/>
      <c r="F21" s="8"/>
      <c r="G21" s="8"/>
      <c r="H21" s="8"/>
      <c r="I21" s="20"/>
      <c r="J21" s="8"/>
      <c r="K21" s="8"/>
      <c r="L21" s="31"/>
    </row>
    <row r="22" spans="1:12" s="10" customFormat="1" ht="15" customHeight="1">
      <c r="A22" s="27"/>
      <c r="B22" s="30"/>
      <c r="C22" s="8" t="s">
        <v>3</v>
      </c>
      <c r="D22" s="8">
        <f t="shared" si="0"/>
        <v>592.5</v>
      </c>
      <c r="E22" s="8">
        <f t="shared" ref="E22:K22" si="2">SUM(E18:E21)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20">
        <f t="shared" si="2"/>
        <v>0</v>
      </c>
      <c r="J22" s="8">
        <f t="shared" si="2"/>
        <v>0</v>
      </c>
      <c r="K22" s="8">
        <f t="shared" si="2"/>
        <v>0</v>
      </c>
      <c r="L22" s="32"/>
    </row>
    <row r="23" spans="1:12" s="10" customFormat="1" ht="18" customHeight="1">
      <c r="A23" s="45" t="s">
        <v>14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7"/>
    </row>
    <row r="24" spans="1:12" s="10" customFormat="1" ht="18" customHeight="1">
      <c r="A24" s="25" t="s">
        <v>39</v>
      </c>
      <c r="B24" s="28" t="s">
        <v>25</v>
      </c>
      <c r="C24" s="7" t="s">
        <v>11</v>
      </c>
      <c r="D24" s="8">
        <f t="shared" ref="D24:D37" si="3">SUM(E24+F24+G24+H24+I24+J24+K24)</f>
        <v>0</v>
      </c>
      <c r="E24" s="11"/>
      <c r="F24" s="11"/>
      <c r="G24" s="11"/>
      <c r="H24" s="11"/>
      <c r="I24" s="21"/>
      <c r="J24" s="11"/>
      <c r="K24" s="11"/>
      <c r="L24" s="25" t="s">
        <v>40</v>
      </c>
    </row>
    <row r="25" spans="1:12" s="10" customFormat="1" ht="15" customHeight="1">
      <c r="A25" s="31"/>
      <c r="B25" s="29"/>
      <c r="C25" s="8" t="s">
        <v>2</v>
      </c>
      <c r="D25" s="8">
        <f t="shared" si="3"/>
        <v>0</v>
      </c>
      <c r="E25" s="8"/>
      <c r="F25" s="8"/>
      <c r="G25" s="8"/>
      <c r="H25" s="8"/>
      <c r="I25" s="20"/>
      <c r="J25" s="8"/>
      <c r="K25" s="8"/>
      <c r="L25" s="31"/>
    </row>
    <row r="26" spans="1:12" s="10" customFormat="1" ht="11.25" customHeight="1">
      <c r="A26" s="31"/>
      <c r="B26" s="29"/>
      <c r="C26" s="8" t="s">
        <v>21</v>
      </c>
      <c r="D26" s="8">
        <f t="shared" si="3"/>
        <v>8444.5</v>
      </c>
      <c r="E26" s="8">
        <v>329</v>
      </c>
      <c r="F26" s="8">
        <v>16</v>
      </c>
      <c r="G26" s="8"/>
      <c r="H26" s="8">
        <v>3092.2</v>
      </c>
      <c r="I26" s="20">
        <f>2451.3</f>
        <v>2451.3000000000002</v>
      </c>
      <c r="J26" s="8">
        <v>2556</v>
      </c>
      <c r="K26" s="8"/>
      <c r="L26" s="31"/>
    </row>
    <row r="27" spans="1:12" s="10" customFormat="1" ht="15" customHeight="1">
      <c r="A27" s="31"/>
      <c r="B27" s="29"/>
      <c r="C27" s="8" t="s">
        <v>5</v>
      </c>
      <c r="D27" s="8">
        <f t="shared" si="3"/>
        <v>0</v>
      </c>
      <c r="E27" s="8"/>
      <c r="F27" s="8"/>
      <c r="G27" s="8"/>
      <c r="H27" s="8"/>
      <c r="I27" s="20"/>
      <c r="J27" s="8"/>
      <c r="K27" s="8"/>
      <c r="L27" s="31"/>
    </row>
    <row r="28" spans="1:12" s="10" customFormat="1" ht="23.25" customHeight="1">
      <c r="A28" s="32"/>
      <c r="B28" s="30"/>
      <c r="C28" s="8" t="s">
        <v>3</v>
      </c>
      <c r="D28" s="8">
        <f>SUM(E28:K28)</f>
        <v>8444.5</v>
      </c>
      <c r="E28" s="8">
        <f t="shared" ref="E28:K28" si="4">SUM(E24:E27)</f>
        <v>329</v>
      </c>
      <c r="F28" s="8">
        <f t="shared" si="4"/>
        <v>16</v>
      </c>
      <c r="G28" s="8">
        <f t="shared" si="4"/>
        <v>0</v>
      </c>
      <c r="H28" s="8">
        <f t="shared" si="4"/>
        <v>3092.2</v>
      </c>
      <c r="I28" s="20">
        <f t="shared" si="4"/>
        <v>2451.3000000000002</v>
      </c>
      <c r="J28" s="8">
        <f t="shared" si="4"/>
        <v>2556</v>
      </c>
      <c r="K28" s="8">
        <f t="shared" si="4"/>
        <v>0</v>
      </c>
      <c r="L28" s="32"/>
    </row>
    <row r="29" spans="1:12" s="10" customFormat="1" ht="15.75" customHeight="1">
      <c r="A29" s="25" t="s">
        <v>34</v>
      </c>
      <c r="B29" s="28" t="s">
        <v>27</v>
      </c>
      <c r="C29" s="7" t="s">
        <v>11</v>
      </c>
      <c r="D29" s="8">
        <f t="shared" si="3"/>
        <v>0</v>
      </c>
      <c r="E29" s="8"/>
      <c r="F29" s="8"/>
      <c r="G29" s="8"/>
      <c r="H29" s="8"/>
      <c r="I29" s="20"/>
      <c r="J29" s="8"/>
      <c r="K29" s="8"/>
      <c r="L29" s="25" t="s">
        <v>8</v>
      </c>
    </row>
    <row r="30" spans="1:12" s="10" customFormat="1" ht="15" customHeight="1">
      <c r="A30" s="31"/>
      <c r="B30" s="29"/>
      <c r="C30" s="8" t="s">
        <v>2</v>
      </c>
      <c r="D30" s="8">
        <f t="shared" si="3"/>
        <v>0</v>
      </c>
      <c r="E30" s="8"/>
      <c r="F30" s="8"/>
      <c r="G30" s="8"/>
      <c r="H30" s="8"/>
      <c r="I30" s="20"/>
      <c r="J30" s="8"/>
      <c r="K30" s="8"/>
      <c r="L30" s="51"/>
    </row>
    <row r="31" spans="1:12" s="10" customFormat="1" ht="11.25">
      <c r="A31" s="31"/>
      <c r="B31" s="29"/>
      <c r="C31" s="8" t="s">
        <v>21</v>
      </c>
      <c r="D31" s="8">
        <f t="shared" si="3"/>
        <v>859</v>
      </c>
      <c r="E31" s="8"/>
      <c r="F31" s="8">
        <v>859</v>
      </c>
      <c r="G31" s="8"/>
      <c r="H31" s="8"/>
      <c r="I31" s="20"/>
      <c r="J31" s="8"/>
      <c r="K31" s="8"/>
      <c r="L31" s="51"/>
    </row>
    <row r="32" spans="1:12" s="10" customFormat="1" ht="15" customHeight="1">
      <c r="A32" s="31"/>
      <c r="B32" s="29"/>
      <c r="C32" s="8" t="s">
        <v>5</v>
      </c>
      <c r="D32" s="8">
        <f t="shared" si="3"/>
        <v>0</v>
      </c>
      <c r="E32" s="8"/>
      <c r="F32" s="8"/>
      <c r="G32" s="8"/>
      <c r="H32" s="8"/>
      <c r="I32" s="20"/>
      <c r="J32" s="8"/>
      <c r="K32" s="8"/>
      <c r="L32" s="51"/>
    </row>
    <row r="33" spans="1:12" s="10" customFormat="1" ht="36.75" customHeight="1">
      <c r="A33" s="32"/>
      <c r="B33" s="30"/>
      <c r="C33" s="8" t="s">
        <v>3</v>
      </c>
      <c r="D33" s="8">
        <f>SUM(E33:K33)</f>
        <v>859</v>
      </c>
      <c r="E33" s="8">
        <f t="shared" ref="E33:K33" si="5">SUM(E29:E32)</f>
        <v>0</v>
      </c>
      <c r="F33" s="8">
        <f t="shared" si="5"/>
        <v>859</v>
      </c>
      <c r="G33" s="8">
        <f t="shared" si="5"/>
        <v>0</v>
      </c>
      <c r="H33" s="8">
        <f t="shared" si="5"/>
        <v>0</v>
      </c>
      <c r="I33" s="20">
        <f t="shared" si="5"/>
        <v>0</v>
      </c>
      <c r="J33" s="8">
        <f t="shared" si="5"/>
        <v>0</v>
      </c>
      <c r="K33" s="8">
        <f t="shared" si="5"/>
        <v>0</v>
      </c>
      <c r="L33" s="52"/>
    </row>
    <row r="34" spans="1:12" s="10" customFormat="1" ht="15.75" customHeight="1">
      <c r="A34" s="25" t="s">
        <v>33</v>
      </c>
      <c r="B34" s="48" t="s">
        <v>26</v>
      </c>
      <c r="C34" s="7" t="s">
        <v>11</v>
      </c>
      <c r="D34" s="8">
        <f t="shared" si="3"/>
        <v>0</v>
      </c>
      <c r="E34" s="8"/>
      <c r="F34" s="8"/>
      <c r="G34" s="8"/>
      <c r="H34" s="8"/>
      <c r="I34" s="20"/>
      <c r="J34" s="8"/>
      <c r="K34" s="8"/>
      <c r="L34" s="25" t="s">
        <v>9</v>
      </c>
    </row>
    <row r="35" spans="1:12" s="10" customFormat="1" ht="15" customHeight="1">
      <c r="A35" s="29"/>
      <c r="B35" s="49"/>
      <c r="C35" s="8" t="s">
        <v>2</v>
      </c>
      <c r="D35" s="8">
        <f t="shared" si="3"/>
        <v>6</v>
      </c>
      <c r="E35" s="8">
        <v>6</v>
      </c>
      <c r="F35" s="8"/>
      <c r="G35" s="8"/>
      <c r="H35" s="8"/>
      <c r="I35" s="20"/>
      <c r="J35" s="8"/>
      <c r="K35" s="8"/>
      <c r="L35" s="29"/>
    </row>
    <row r="36" spans="1:12" s="10" customFormat="1" ht="11.25" customHeight="1">
      <c r="A36" s="29"/>
      <c r="B36" s="49"/>
      <c r="C36" s="8" t="s">
        <v>21</v>
      </c>
      <c r="D36" s="8">
        <f t="shared" si="3"/>
        <v>5</v>
      </c>
      <c r="E36" s="8">
        <v>5</v>
      </c>
      <c r="F36" s="8"/>
      <c r="G36" s="8"/>
      <c r="H36" s="8"/>
      <c r="I36" s="20"/>
      <c r="J36" s="8"/>
      <c r="K36" s="8"/>
      <c r="L36" s="29"/>
    </row>
    <row r="37" spans="1:12" s="10" customFormat="1" ht="12" customHeight="1">
      <c r="A37" s="29"/>
      <c r="B37" s="49"/>
      <c r="C37" s="8" t="s">
        <v>5</v>
      </c>
      <c r="D37" s="8">
        <f t="shared" si="3"/>
        <v>0</v>
      </c>
      <c r="E37" s="8"/>
      <c r="F37" s="8"/>
      <c r="G37" s="8"/>
      <c r="H37" s="8"/>
      <c r="I37" s="20"/>
      <c r="J37" s="8"/>
      <c r="K37" s="8"/>
      <c r="L37" s="29"/>
    </row>
    <row r="38" spans="1:12" s="10" customFormat="1" ht="12" customHeight="1">
      <c r="A38" s="30"/>
      <c r="B38" s="50"/>
      <c r="C38" s="8" t="s">
        <v>3</v>
      </c>
      <c r="D38" s="8">
        <f>SUM(E38:K38)</f>
        <v>11</v>
      </c>
      <c r="E38" s="8">
        <f t="shared" ref="E38:K38" si="6">SUM(E34:E37)</f>
        <v>11</v>
      </c>
      <c r="F38" s="8">
        <f t="shared" si="6"/>
        <v>0</v>
      </c>
      <c r="G38" s="8">
        <f t="shared" si="6"/>
        <v>0</v>
      </c>
      <c r="H38" s="8">
        <f t="shared" si="6"/>
        <v>0</v>
      </c>
      <c r="I38" s="20">
        <f t="shared" si="6"/>
        <v>0</v>
      </c>
      <c r="J38" s="8">
        <f t="shared" si="6"/>
        <v>0</v>
      </c>
      <c r="K38" s="8">
        <f t="shared" si="6"/>
        <v>0</v>
      </c>
      <c r="L38" s="30"/>
    </row>
    <row r="39" spans="1:12" s="10" customFormat="1" ht="17.25" customHeight="1">
      <c r="A39" s="25" t="s">
        <v>37</v>
      </c>
      <c r="B39" s="48" t="s">
        <v>26</v>
      </c>
      <c r="C39" s="7" t="s">
        <v>11</v>
      </c>
      <c r="D39" s="8">
        <f t="shared" ref="D39:D42" si="7">SUM(E39+F39+G39+H39+I39+J39+K39)</f>
        <v>0</v>
      </c>
      <c r="E39" s="8"/>
      <c r="F39" s="8"/>
      <c r="G39" s="8"/>
      <c r="H39" s="8"/>
      <c r="I39" s="20"/>
      <c r="J39" s="8"/>
      <c r="K39" s="8"/>
      <c r="L39" s="25" t="s">
        <v>38</v>
      </c>
    </row>
    <row r="40" spans="1:12" s="10" customFormat="1" ht="15" customHeight="1">
      <c r="A40" s="29"/>
      <c r="B40" s="49"/>
      <c r="C40" s="8" t="s">
        <v>2</v>
      </c>
      <c r="D40" s="8">
        <f t="shared" si="7"/>
        <v>0</v>
      </c>
      <c r="E40" s="8"/>
      <c r="F40" s="8"/>
      <c r="G40" s="8"/>
      <c r="H40" s="8"/>
      <c r="I40" s="20"/>
      <c r="J40" s="8"/>
      <c r="K40" s="8"/>
      <c r="L40" s="29"/>
    </row>
    <row r="41" spans="1:12" s="10" customFormat="1" ht="11.25" customHeight="1">
      <c r="A41" s="29"/>
      <c r="B41" s="49"/>
      <c r="C41" s="8" t="s">
        <v>21</v>
      </c>
      <c r="D41" s="8">
        <f t="shared" si="7"/>
        <v>0</v>
      </c>
      <c r="E41" s="8"/>
      <c r="F41" s="8"/>
      <c r="G41" s="8"/>
      <c r="H41" s="8"/>
      <c r="I41" s="20">
        <v>0</v>
      </c>
      <c r="J41" s="8"/>
      <c r="K41" s="8"/>
      <c r="L41" s="29"/>
    </row>
    <row r="42" spans="1:12" s="10" customFormat="1" ht="11.25" customHeight="1">
      <c r="A42" s="29"/>
      <c r="B42" s="49"/>
      <c r="C42" s="8" t="s">
        <v>5</v>
      </c>
      <c r="D42" s="8">
        <f t="shared" si="7"/>
        <v>0</v>
      </c>
      <c r="E42" s="8"/>
      <c r="F42" s="8"/>
      <c r="G42" s="8"/>
      <c r="H42" s="8"/>
      <c r="I42" s="20"/>
      <c r="J42" s="8"/>
      <c r="K42" s="8"/>
      <c r="L42" s="29"/>
    </row>
    <row r="43" spans="1:12" s="10" customFormat="1" ht="14.25" customHeight="1">
      <c r="A43" s="30"/>
      <c r="B43" s="50"/>
      <c r="C43" s="8" t="s">
        <v>3</v>
      </c>
      <c r="D43" s="8">
        <f>SUM(E43:K43)</f>
        <v>0</v>
      </c>
      <c r="E43" s="8">
        <f t="shared" ref="E43:K43" si="8">SUM(E39:E42)</f>
        <v>0</v>
      </c>
      <c r="F43" s="8">
        <f t="shared" si="8"/>
        <v>0</v>
      </c>
      <c r="G43" s="8">
        <f t="shared" si="8"/>
        <v>0</v>
      </c>
      <c r="H43" s="8">
        <f t="shared" si="8"/>
        <v>0</v>
      </c>
      <c r="I43" s="20">
        <f t="shared" si="8"/>
        <v>0</v>
      </c>
      <c r="J43" s="8">
        <f t="shared" si="8"/>
        <v>0</v>
      </c>
      <c r="K43" s="8">
        <f t="shared" si="8"/>
        <v>0</v>
      </c>
      <c r="L43" s="30"/>
    </row>
    <row r="44" spans="1:12" s="10" customFormat="1" ht="14.25" customHeight="1">
      <c r="A44" s="55" t="s">
        <v>19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</row>
    <row r="45" spans="1:12" s="10" customFormat="1" ht="15" customHeight="1">
      <c r="A45" s="45" t="s">
        <v>17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57"/>
    </row>
    <row r="46" spans="1:12" s="10" customFormat="1" ht="14.25" customHeight="1">
      <c r="A46" s="25" t="s">
        <v>35</v>
      </c>
      <c r="B46" s="28" t="s">
        <v>25</v>
      </c>
      <c r="C46" s="7" t="s">
        <v>11</v>
      </c>
      <c r="D46" s="8">
        <f t="shared" ref="D46:D49" si="9">SUM(E46+F46+G46+H46+I46+J46+K46)</f>
        <v>0</v>
      </c>
      <c r="E46" s="8"/>
      <c r="F46" s="8"/>
      <c r="G46" s="8"/>
      <c r="H46" s="8"/>
      <c r="I46" s="20"/>
      <c r="J46" s="8"/>
      <c r="K46" s="8"/>
      <c r="L46" s="25" t="s">
        <v>7</v>
      </c>
    </row>
    <row r="47" spans="1:12" s="10" customFormat="1" ht="11.25" customHeight="1">
      <c r="A47" s="29"/>
      <c r="B47" s="29"/>
      <c r="C47" s="8" t="s">
        <v>2</v>
      </c>
      <c r="D47" s="8">
        <f>SUM(E47+F47+G47+H47+I47+J47+K47)</f>
        <v>45345.2</v>
      </c>
      <c r="E47" s="8">
        <v>4874.8</v>
      </c>
      <c r="F47" s="8">
        <v>6374.5</v>
      </c>
      <c r="G47" s="8">
        <v>342</v>
      </c>
      <c r="H47" s="16"/>
      <c r="I47" s="20">
        <v>33753.9</v>
      </c>
      <c r="J47" s="8"/>
      <c r="K47" s="8"/>
      <c r="L47" s="53"/>
    </row>
    <row r="48" spans="1:12" s="10" customFormat="1" ht="10.5" customHeight="1">
      <c r="A48" s="29"/>
      <c r="B48" s="29"/>
      <c r="C48" s="8" t="s">
        <v>21</v>
      </c>
      <c r="D48" s="8">
        <f t="shared" si="9"/>
        <v>4555.7000000000007</v>
      </c>
      <c r="E48" s="8">
        <v>303</v>
      </c>
      <c r="F48" s="8">
        <v>427</v>
      </c>
      <c r="G48" s="8">
        <v>1014.7</v>
      </c>
      <c r="H48" s="8">
        <v>282.2</v>
      </c>
      <c r="I48" s="20">
        <v>2528.8000000000002</v>
      </c>
      <c r="J48" s="8"/>
      <c r="K48" s="8"/>
      <c r="L48" s="53"/>
    </row>
    <row r="49" spans="1:12" s="10" customFormat="1" ht="11.25" customHeight="1">
      <c r="A49" s="29"/>
      <c r="B49" s="29"/>
      <c r="C49" s="8" t="s">
        <v>5</v>
      </c>
      <c r="D49" s="8">
        <f t="shared" si="9"/>
        <v>5</v>
      </c>
      <c r="E49" s="8">
        <v>5</v>
      </c>
      <c r="F49" s="8"/>
      <c r="G49" s="8"/>
      <c r="H49" s="8"/>
      <c r="I49" s="20"/>
      <c r="J49" s="8"/>
      <c r="K49" s="8"/>
      <c r="L49" s="53"/>
    </row>
    <row r="50" spans="1:12" s="10" customFormat="1" ht="21.75" customHeight="1">
      <c r="A50" s="30"/>
      <c r="B50" s="30"/>
      <c r="C50" s="8" t="s">
        <v>3</v>
      </c>
      <c r="D50" s="8">
        <f>SUM(E50:K50)</f>
        <v>49905.900000000009</v>
      </c>
      <c r="E50" s="8">
        <f t="shared" ref="E50:K50" si="10">SUM(E46:E49)</f>
        <v>5182.8</v>
      </c>
      <c r="F50" s="8">
        <f t="shared" si="10"/>
        <v>6801.5</v>
      </c>
      <c r="G50" s="8">
        <f t="shared" si="10"/>
        <v>1356.7</v>
      </c>
      <c r="H50" s="8">
        <f t="shared" si="10"/>
        <v>282.2</v>
      </c>
      <c r="I50" s="20">
        <f t="shared" si="10"/>
        <v>36282.700000000004</v>
      </c>
      <c r="J50" s="8">
        <f t="shared" si="10"/>
        <v>0</v>
      </c>
      <c r="K50" s="8">
        <f t="shared" si="10"/>
        <v>0</v>
      </c>
      <c r="L50" s="54"/>
    </row>
    <row r="51" spans="1:12" s="10" customFormat="1" ht="17.25" customHeight="1">
      <c r="A51" s="25" t="s">
        <v>36</v>
      </c>
      <c r="B51" s="28" t="s">
        <v>25</v>
      </c>
      <c r="C51" s="7" t="s">
        <v>11</v>
      </c>
      <c r="D51" s="8">
        <f t="shared" ref="D51:D54" si="11">SUM(E51+F51+G51+H51+I51+J51+K51)</f>
        <v>0</v>
      </c>
      <c r="E51" s="8"/>
      <c r="F51" s="8"/>
      <c r="G51" s="8"/>
      <c r="H51" s="8"/>
      <c r="I51" s="20"/>
      <c r="J51" s="8"/>
      <c r="K51" s="8"/>
      <c r="L51" s="25" t="s">
        <v>15</v>
      </c>
    </row>
    <row r="52" spans="1:12" s="10" customFormat="1" ht="15" customHeight="1">
      <c r="A52" s="58"/>
      <c r="B52" s="60"/>
      <c r="C52" s="8" t="s">
        <v>2</v>
      </c>
      <c r="D52" s="8">
        <f t="shared" si="11"/>
        <v>0</v>
      </c>
      <c r="E52" s="8"/>
      <c r="F52" s="8"/>
      <c r="G52" s="8"/>
      <c r="H52" s="8"/>
      <c r="I52" s="20"/>
      <c r="J52" s="8"/>
      <c r="K52" s="8"/>
      <c r="L52" s="58"/>
    </row>
    <row r="53" spans="1:12" s="10" customFormat="1" ht="16.5" customHeight="1">
      <c r="A53" s="58"/>
      <c r="B53" s="60"/>
      <c r="C53" s="8" t="s">
        <v>21</v>
      </c>
      <c r="D53" s="8">
        <f t="shared" si="11"/>
        <v>1200</v>
      </c>
      <c r="E53" s="8"/>
      <c r="F53" s="8"/>
      <c r="G53" s="8"/>
      <c r="H53" s="8"/>
      <c r="I53" s="20">
        <v>1200</v>
      </c>
      <c r="J53" s="8"/>
      <c r="K53" s="8"/>
      <c r="L53" s="58"/>
    </row>
    <row r="54" spans="1:12" s="10" customFormat="1" ht="15" customHeight="1">
      <c r="A54" s="58"/>
      <c r="B54" s="60"/>
      <c r="C54" s="8" t="s">
        <v>5</v>
      </c>
      <c r="D54" s="8">
        <f t="shared" si="11"/>
        <v>0</v>
      </c>
      <c r="E54" s="8"/>
      <c r="F54" s="8"/>
      <c r="G54" s="8"/>
      <c r="H54" s="8"/>
      <c r="I54" s="20"/>
      <c r="J54" s="8"/>
      <c r="K54" s="8"/>
      <c r="L54" s="58"/>
    </row>
    <row r="55" spans="1:12" s="10" customFormat="1" ht="17.25" customHeight="1">
      <c r="A55" s="59"/>
      <c r="B55" s="61"/>
      <c r="C55" s="8" t="s">
        <v>3</v>
      </c>
      <c r="D55" s="8">
        <f>SUM(E55:K55)</f>
        <v>1200</v>
      </c>
      <c r="E55" s="8">
        <f t="shared" ref="E55:K55" si="12">SUM(E51:E54)</f>
        <v>0</v>
      </c>
      <c r="F55" s="8">
        <f t="shared" si="12"/>
        <v>0</v>
      </c>
      <c r="G55" s="8">
        <f t="shared" si="12"/>
        <v>0</v>
      </c>
      <c r="H55" s="8">
        <f t="shared" si="12"/>
        <v>0</v>
      </c>
      <c r="I55" s="20">
        <f t="shared" si="12"/>
        <v>1200</v>
      </c>
      <c r="J55" s="8">
        <f t="shared" si="12"/>
        <v>0</v>
      </c>
      <c r="K55" s="8">
        <f t="shared" si="12"/>
        <v>0</v>
      </c>
      <c r="L55" s="59"/>
    </row>
    <row r="56" spans="1:12" s="10" customFormat="1" ht="14.25" customHeight="1">
      <c r="A56" s="25" t="s">
        <v>20</v>
      </c>
      <c r="B56" s="25"/>
      <c r="C56" s="7" t="s">
        <v>11</v>
      </c>
      <c r="D56" s="8">
        <f>E56+F56+G56+H56+I56+J56+K56</f>
        <v>0</v>
      </c>
      <c r="E56" s="8">
        <f>SUM(E51+E39+E34+E29+E24+E18+E13+E46)</f>
        <v>0</v>
      </c>
      <c r="F56" s="8">
        <f t="shared" ref="F56:K56" si="13">SUM(F51+F46+F39+F34+F29+F24+F18+F13)</f>
        <v>0</v>
      </c>
      <c r="G56" s="8">
        <f t="shared" si="13"/>
        <v>0</v>
      </c>
      <c r="H56" s="8">
        <f t="shared" si="13"/>
        <v>0</v>
      </c>
      <c r="I56" s="20">
        <f t="shared" si="13"/>
        <v>0</v>
      </c>
      <c r="J56" s="8">
        <f t="shared" si="13"/>
        <v>0</v>
      </c>
      <c r="K56" s="8">
        <f t="shared" si="13"/>
        <v>0</v>
      </c>
      <c r="L56" s="13"/>
    </row>
    <row r="57" spans="1:12" s="10" customFormat="1" ht="17.25" customHeight="1">
      <c r="A57" s="58"/>
      <c r="B57" s="58"/>
      <c r="C57" s="8" t="s">
        <v>2</v>
      </c>
      <c r="D57" s="8">
        <f>SUM(E57:K57)</f>
        <v>47519.7</v>
      </c>
      <c r="E57" s="8">
        <f>SUM(E14+E19+E25+E30+E35+E47+E52+E40)</f>
        <v>6581.8</v>
      </c>
      <c r="F57" s="8">
        <f>SUM(F14+F19+F25+F30+F35+F47+F52+F40)</f>
        <v>6842</v>
      </c>
      <c r="G57" s="8">
        <f>SUM(G14+G19+G25+G30+G35+G47+G5+G402)</f>
        <v>342</v>
      </c>
      <c r="H57" s="8">
        <f t="shared" ref="H57:K58" si="14">SUM(H14+H19+H25+H30+H35+H47+H52+H40)</f>
        <v>0</v>
      </c>
      <c r="I57" s="20">
        <f t="shared" si="14"/>
        <v>33753.9</v>
      </c>
      <c r="J57" s="8">
        <f t="shared" si="14"/>
        <v>0</v>
      </c>
      <c r="K57" s="8">
        <f t="shared" si="14"/>
        <v>0</v>
      </c>
      <c r="L57" s="14"/>
    </row>
    <row r="58" spans="1:12" s="10" customFormat="1" ht="17.25" customHeight="1">
      <c r="A58" s="58"/>
      <c r="B58" s="58"/>
      <c r="C58" s="8" t="s">
        <v>21</v>
      </c>
      <c r="D58" s="8">
        <f>SUM(E58:K58)</f>
        <v>17776</v>
      </c>
      <c r="E58" s="8">
        <f>SUM(E15+E20+E26+E31+E36+E48+E53+E41)</f>
        <v>741.6</v>
      </c>
      <c r="F58" s="8">
        <f>SUM(F15+F20+F26+F31+F36+F48+F53+F41)</f>
        <v>1302</v>
      </c>
      <c r="G58" s="8">
        <f>SUM(G15+G20+G26+G31+G36+G48+G53+G41)</f>
        <v>1014.7</v>
      </c>
      <c r="H58" s="8">
        <f t="shared" si="14"/>
        <v>4226.3999999999996</v>
      </c>
      <c r="I58" s="20">
        <f t="shared" si="14"/>
        <v>7935.3</v>
      </c>
      <c r="J58" s="8">
        <f t="shared" si="14"/>
        <v>2556</v>
      </c>
      <c r="K58" s="8">
        <f t="shared" si="14"/>
        <v>0</v>
      </c>
      <c r="L58" s="14"/>
    </row>
    <row r="59" spans="1:12" s="10" customFormat="1" ht="15" customHeight="1">
      <c r="A59" s="58"/>
      <c r="B59" s="58"/>
      <c r="C59" s="8" t="s">
        <v>5</v>
      </c>
      <c r="D59" s="8">
        <f t="shared" ref="D59" si="15">E59+F59+G59+H59+I59+J59+K59</f>
        <v>1129.2</v>
      </c>
      <c r="E59" s="8">
        <f>SUM(E54+E49+E37+E32+E27+E21+E16+E42)</f>
        <v>655.90000000000009</v>
      </c>
      <c r="F59" s="8">
        <f>SUM(F54+F49+F37+F32+F27+F21+F16+F42)</f>
        <v>473.3</v>
      </c>
      <c r="G59" s="8">
        <f>SUM(G54+G49+G37+G32+G27+G21+G42)</f>
        <v>0</v>
      </c>
      <c r="H59" s="8">
        <f>SUM(H54+H49+H37+H32+H27+H21+H42)</f>
        <v>0</v>
      </c>
      <c r="I59" s="20">
        <f>SUM(I54+I49+I37+I32+I27+I21+I42)</f>
        <v>0</v>
      </c>
      <c r="J59" s="8">
        <f>SUM(J54+J49+J37+J32+J27+J21+J42)</f>
        <v>0</v>
      </c>
      <c r="K59" s="8">
        <f>SUM(K54+K49+K37+K32+K27+K21+K42)</f>
        <v>0</v>
      </c>
      <c r="L59" s="14"/>
    </row>
    <row r="60" spans="1:12" s="10" customFormat="1" ht="16.5" customHeight="1">
      <c r="A60" s="59"/>
      <c r="B60" s="59"/>
      <c r="C60" s="8" t="s">
        <v>3</v>
      </c>
      <c r="D60" s="8">
        <f>SUM(E60:K60)</f>
        <v>66424.899999999994</v>
      </c>
      <c r="E60" s="8">
        <f t="shared" ref="E60:K60" si="16">SUM(E56+E57+E58+E59)</f>
        <v>7979.3000000000011</v>
      </c>
      <c r="F60" s="8">
        <f>SUM(F56+F57+F58+F59)</f>
        <v>8617.2999999999993</v>
      </c>
      <c r="G60" s="8">
        <f t="shared" si="16"/>
        <v>1356.7</v>
      </c>
      <c r="H60" s="8">
        <f t="shared" si="16"/>
        <v>4226.3999999999996</v>
      </c>
      <c r="I60" s="20">
        <f t="shared" si="16"/>
        <v>41689.200000000004</v>
      </c>
      <c r="J60" s="8">
        <f t="shared" si="16"/>
        <v>2556</v>
      </c>
      <c r="K60" s="8">
        <f t="shared" si="16"/>
        <v>0</v>
      </c>
      <c r="L60" s="15"/>
    </row>
    <row r="61" spans="1:12">
      <c r="A61" s="2"/>
      <c r="B61" s="2"/>
      <c r="C61" s="2"/>
      <c r="D61" s="2"/>
      <c r="E61" s="2"/>
      <c r="F61" s="2"/>
      <c r="G61" s="2"/>
      <c r="H61" s="2"/>
      <c r="I61" s="22"/>
      <c r="J61" s="2"/>
      <c r="K61" s="2"/>
      <c r="L61" s="10"/>
    </row>
    <row r="62" spans="1:12">
      <c r="D62" s="12"/>
      <c r="E62" s="12"/>
      <c r="F62" s="12"/>
      <c r="G62" s="12"/>
      <c r="H62" s="12"/>
      <c r="I62" s="23"/>
      <c r="J62" s="12"/>
      <c r="K62" s="12"/>
      <c r="L62" s="10"/>
    </row>
    <row r="63" spans="1:12">
      <c r="D63" s="12"/>
      <c r="L63" s="10"/>
    </row>
    <row r="64" spans="1:12">
      <c r="L64" s="10"/>
    </row>
    <row r="65" spans="12:12">
      <c r="L65" s="10"/>
    </row>
    <row r="66" spans="12:12">
      <c r="L66" s="2"/>
    </row>
  </sheetData>
  <mergeCells count="48">
    <mergeCell ref="L51:L55"/>
    <mergeCell ref="B51:B55"/>
    <mergeCell ref="A51:A55"/>
    <mergeCell ref="A56:A60"/>
    <mergeCell ref="B56:B60"/>
    <mergeCell ref="B46:B50"/>
    <mergeCell ref="A46:A50"/>
    <mergeCell ref="A29:A33"/>
    <mergeCell ref="B29:B33"/>
    <mergeCell ref="L34:L38"/>
    <mergeCell ref="A34:A38"/>
    <mergeCell ref="L46:L50"/>
    <mergeCell ref="A44:L44"/>
    <mergeCell ref="A45:L45"/>
    <mergeCell ref="A39:A43"/>
    <mergeCell ref="B39:B43"/>
    <mergeCell ref="L39:L43"/>
    <mergeCell ref="A23:L23"/>
    <mergeCell ref="A24:A28"/>
    <mergeCell ref="B24:B28"/>
    <mergeCell ref="L24:L28"/>
    <mergeCell ref="B34:B38"/>
    <mergeCell ref="L29:L33"/>
    <mergeCell ref="B18:B22"/>
    <mergeCell ref="A18:A22"/>
    <mergeCell ref="L18:L22"/>
    <mergeCell ref="A12:L12"/>
    <mergeCell ref="A2:L2"/>
    <mergeCell ref="A3:L3"/>
    <mergeCell ref="D6:K7"/>
    <mergeCell ref="D8:D9"/>
    <mergeCell ref="A4:L4"/>
    <mergeCell ref="F8:F9"/>
    <mergeCell ref="G8:G9"/>
    <mergeCell ref="H8:H9"/>
    <mergeCell ref="A6:A9"/>
    <mergeCell ref="B6:B9"/>
    <mergeCell ref="C6:C9"/>
    <mergeCell ref="L6:L9"/>
    <mergeCell ref="A13:A17"/>
    <mergeCell ref="B13:B17"/>
    <mergeCell ref="L13:L17"/>
    <mergeCell ref="A11:L11"/>
    <mergeCell ref="F1:L1"/>
    <mergeCell ref="I8:I9"/>
    <mergeCell ref="J8:J9"/>
    <mergeCell ref="E8:E9"/>
    <mergeCell ref="K8:K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2018-11-14T12:17:15Z</dcterms:modified>
</cp:coreProperties>
</file>